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720" windowWidth="27495" windowHeight="13875"/>
  </bookViews>
  <sheets>
    <sheet name="Форма 4" sheetId="1" r:id="rId1"/>
  </sheets>
  <definedNames>
    <definedName name="_xlnm.Print_Titles" localSheetId="0">'Форма 4'!$11:$11</definedName>
    <definedName name="_xlnm.Print_Area" localSheetId="0">'Форма 4'!$A$1:$R$44</definedName>
  </definedNames>
  <calcPr calcId="145621"/>
</workbook>
</file>

<file path=xl/calcChain.xml><?xml version="1.0" encoding="utf-8"?>
<calcChain xmlns="http://schemas.openxmlformats.org/spreadsheetml/2006/main">
  <c r="G23" i="1" l="1"/>
  <c r="H23" i="1"/>
  <c r="I23" i="1"/>
  <c r="R28" i="1" l="1"/>
  <c r="R29" i="1"/>
  <c r="R30" i="1"/>
  <c r="R32" i="1"/>
  <c r="R26" i="1"/>
  <c r="P14" i="1" l="1"/>
  <c r="Q14" i="1"/>
  <c r="H13" i="1"/>
  <c r="I13" i="1"/>
  <c r="I12" i="1" s="1"/>
  <c r="H14" i="1"/>
  <c r="I14" i="1"/>
  <c r="N23" i="1"/>
  <c r="P23" i="1"/>
  <c r="P13" i="1" s="1"/>
  <c r="Q23" i="1"/>
  <c r="Q13" i="1" s="1"/>
  <c r="R23" i="1"/>
  <c r="O23" i="1"/>
  <c r="J26" i="1"/>
  <c r="J24" i="1"/>
  <c r="F23" i="1"/>
  <c r="N33" i="1"/>
  <c r="O33" i="1"/>
  <c r="G33" i="1"/>
  <c r="J34" i="1"/>
  <c r="J28" i="1"/>
  <c r="J23" i="1" l="1"/>
  <c r="R33" i="1"/>
  <c r="H33" i="1"/>
  <c r="H12" i="1" s="1"/>
  <c r="O13" i="1"/>
  <c r="N13" i="1"/>
  <c r="G13" i="1"/>
  <c r="F13" i="1"/>
  <c r="N12" i="1" l="1"/>
  <c r="O12" i="1"/>
  <c r="R21" i="1"/>
  <c r="M21" i="1"/>
  <c r="J22" i="1"/>
  <c r="J21" i="1" s="1"/>
  <c r="E21" i="1"/>
  <c r="M13" i="1" l="1"/>
  <c r="M12" i="1" s="1"/>
  <c r="E13" i="1"/>
  <c r="E12" i="1" s="1"/>
  <c r="L14" i="1"/>
  <c r="L13" i="1" s="1"/>
  <c r="F33" i="1" l="1"/>
  <c r="D14" i="1"/>
  <c r="D13" i="1" s="1"/>
  <c r="F12" i="1" l="1"/>
  <c r="J33" i="1" l="1"/>
  <c r="Q33" i="1"/>
  <c r="Q12" i="1" s="1"/>
  <c r="P33" i="1"/>
  <c r="P12" i="1" s="1"/>
  <c r="L33" i="1"/>
  <c r="L12" i="1" s="1"/>
  <c r="K33" i="1"/>
  <c r="G12" i="1"/>
  <c r="D33" i="1"/>
  <c r="D12" i="1" s="1"/>
  <c r="C33" i="1"/>
  <c r="R19" i="1"/>
  <c r="R18" i="1"/>
  <c r="J18" i="1"/>
  <c r="R17" i="1"/>
  <c r="J17" i="1"/>
  <c r="R16" i="1"/>
  <c r="J16" i="1"/>
  <c r="R15" i="1"/>
  <c r="J15" i="1"/>
  <c r="O14" i="1"/>
  <c r="N14" i="1"/>
  <c r="M14" i="1"/>
  <c r="K14" i="1"/>
  <c r="K13" i="1" s="1"/>
  <c r="R13" i="1" s="1"/>
  <c r="G14" i="1"/>
  <c r="F14" i="1"/>
  <c r="C14" i="1"/>
  <c r="C13" i="1" s="1"/>
  <c r="J13" i="1" s="1"/>
  <c r="R14" i="1" l="1"/>
  <c r="K12" i="1"/>
  <c r="R12" i="1" s="1"/>
  <c r="J19" i="1" l="1"/>
  <c r="J14" i="1" s="1"/>
  <c r="C12" i="1"/>
  <c r="J12" i="1" s="1"/>
</calcChain>
</file>

<file path=xl/sharedStrings.xml><?xml version="1.0" encoding="utf-8"?>
<sst xmlns="http://schemas.openxmlformats.org/spreadsheetml/2006/main" count="258" uniqueCount="50">
  <si>
    <t>Наименование муниципального образования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</si>
  <si>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</si>
  <si>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</si>
  <si>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</si>
  <si>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</si>
  <si>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</si>
  <si>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</si>
  <si>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</si>
  <si>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</si>
  <si>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</si>
  <si>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 xml:space="preserve">Всего по этапу 2019 года </t>
  </si>
  <si>
    <t>x</t>
  </si>
  <si>
    <t xml:space="preserve">Итого по Аликовскому  району </t>
  </si>
  <si>
    <t xml:space="preserve">Итого по городу Алатырь </t>
  </si>
  <si>
    <t xml:space="preserve">Итого по городу Чебоксары </t>
  </si>
  <si>
    <t xml:space="preserve">Итого по Порецкому району </t>
  </si>
  <si>
    <t xml:space="preserve">Итого по городу Шумерля </t>
  </si>
  <si>
    <t xml:space="preserve">Итого по Цивильскому району </t>
  </si>
  <si>
    <t>х</t>
  </si>
  <si>
    <t>кв. м</t>
  </si>
  <si>
    <t>Всего по Программе, в рамках которой предусмотрено финансирование за счет средств Фонда, в том числе</t>
  </si>
  <si>
    <t>По Программе, в рамках которой не предусмотрено финансирование за счет средств Фонда, в том числе</t>
  </si>
  <si>
    <t>№ пп</t>
  </si>
  <si>
    <t>всего</t>
  </si>
  <si>
    <t>1.</t>
  </si>
  <si>
    <t>2.</t>
  </si>
  <si>
    <t>3.</t>
  </si>
  <si>
    <t>4.</t>
  </si>
  <si>
    <t>5.</t>
  </si>
  <si>
    <t>6.</t>
  </si>
  <si>
    <t>чел.</t>
  </si>
  <si>
    <t>Всего по этапу 2020 года</t>
  </si>
  <si>
    <t xml:space="preserve">Всего по этапу 2022 года </t>
  </si>
  <si>
    <t>Итого по городу Чебоксары</t>
  </si>
  <si>
    <t>7.</t>
  </si>
  <si>
    <t>Итого по городу Шумерля</t>
  </si>
  <si>
    <t xml:space="preserve">Итого по Урмарскому муниципальному округу </t>
  </si>
  <si>
    <t>Итого по Вурнарскому  муниципальному округу</t>
  </si>
  <si>
    <t>Итого по Моргаушскому  муниципальному округу</t>
  </si>
  <si>
    <t>Итого по Урмарскому  муниципальному округу</t>
  </si>
  <si>
    <t>Итого по Чебоксарскому  муниципальному округу</t>
  </si>
  <si>
    <t>Итого по Янтиковскому муниципальному округу</t>
  </si>
  <si>
    <t>Итого по Шемуршинскому  муниципальному округу</t>
  </si>
  <si>
    <t>ПЛАНИРУЕМЫЕ ПОКАЗАТЕЛИ 
выполнения республиканской адресной программы «Переселение граждан из жилищного фонда, признанного в установленном порядке до 1 января 2017 г. аварийным и подлежащим сносу или реконструкции в связи с физическим износом в процессе эксплуатации» на 2019─2023 годы</t>
  </si>
  <si>
    <t>Итого по Ибресинскому муниципальному округу</t>
  </si>
  <si>
    <t>8.</t>
  </si>
  <si>
    <t>9.</t>
  </si>
  <si>
    <t>Всего подлежит переселению в 2019–2023 гг.</t>
  </si>
  <si>
    <t>_________________________</t>
  </si>
  <si>
    <r>
      <t>Приложение № 4
к постановлению Кабинета Министров 
Чувашской Республики
от</t>
    </r>
    <r>
      <rPr>
        <sz val="15"/>
        <color theme="0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>30.11.2023   № 758</t>
    </r>
    <r>
      <rPr>
        <sz val="15"/>
        <color rgb="FF000000"/>
        <rFont val="Times New Roman"/>
        <family val="1"/>
        <charset val="204"/>
      </rPr>
      <t xml:space="preserve">
Приложение № 4
к республиканской адресной программе
«Переселение граждан из жилищного фонда, признанного 
в установленном порядке до 1 января 2017 г. аварийным 
и подлежащим сносу или реконструкции в связи с физическим износом в процессе эксплуатации» на 2019–2023 годы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</si>
</sst>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164" formatCode="#,##0.00_ ;\-#,##0.00\ "/>
    <numFmt numFmtId="165" formatCode="#,##0_ ;\-#,##0\ "/>
  </numFmts>
  <fonts count="15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5"/>
      <color theme="0"/>
      <name val="Times New Roman"/>
      <family val="1"/>
      <charset val="204"/>
    </font>
    <font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2" borderId="0" xfId="0" applyFill="1"/>
    <xf numFmtId="0" fontId="0" fillId="2" borderId="0" xfId="0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 applyProtection="1">
      <alignment vertical="top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0" borderId="0" xfId="0" applyFill="1"/>
    <xf numFmtId="0" fontId="11" fillId="2" borderId="0" xfId="0" applyFont="1" applyFill="1"/>
    <xf numFmtId="0" fontId="6" fillId="2" borderId="2" xfId="0" applyFont="1" applyFill="1" applyBorder="1" applyAlignment="1">
      <alignment horizontal="left" vertical="center" wrapText="1"/>
    </xf>
    <xf numFmtId="0" fontId="9" fillId="2" borderId="0" xfId="0" quotePrefix="1" applyFont="1" applyFill="1" applyBorder="1" applyAlignment="1" applyProtection="1">
      <alignment vertical="top" wrapText="1"/>
    </xf>
    <xf numFmtId="0" fontId="0" fillId="2" borderId="0" xfId="0" applyFill="1" applyBorder="1" applyAlignment="1">
      <alignment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4" borderId="0" xfId="0" applyFill="1"/>
    <xf numFmtId="0" fontId="11" fillId="4" borderId="0" xfId="0" applyFont="1" applyFill="1"/>
    <xf numFmtId="0" fontId="12" fillId="4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/>
    </xf>
    <xf numFmtId="165" fontId="7" fillId="2" borderId="11" xfId="0" applyNumberFormat="1" applyFont="1" applyFill="1" applyBorder="1" applyAlignment="1">
      <alignment horizontal="center" vertical="top"/>
    </xf>
    <xf numFmtId="165" fontId="7" fillId="3" borderId="1" xfId="0" applyNumberFormat="1" applyFont="1" applyFill="1" applyBorder="1" applyAlignment="1">
      <alignment horizontal="center" vertical="top"/>
    </xf>
    <xf numFmtId="164" fontId="7" fillId="3" borderId="1" xfId="0" applyNumberFormat="1" applyFont="1" applyFill="1" applyBorder="1" applyAlignment="1">
      <alignment horizontal="center" vertical="top" wrapText="1"/>
    </xf>
    <xf numFmtId="165" fontId="7" fillId="2" borderId="9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/>
    </xf>
    <xf numFmtId="164" fontId="6" fillId="3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/>
    </xf>
    <xf numFmtId="165" fontId="6" fillId="2" borderId="1" xfId="0" applyNumberFormat="1" applyFont="1" applyFill="1" applyBorder="1" applyAlignment="1">
      <alignment horizontal="center" vertical="top" wrapText="1"/>
    </xf>
    <xf numFmtId="165" fontId="6" fillId="2" borderId="4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 wrapText="1"/>
    </xf>
    <xf numFmtId="165" fontId="7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/>
    </xf>
    <xf numFmtId="165" fontId="6" fillId="0" borderId="12" xfId="0" applyNumberFormat="1" applyFont="1" applyFill="1" applyBorder="1" applyAlignment="1">
      <alignment horizontal="center" vertical="top" wrapText="1"/>
    </xf>
    <xf numFmtId="165" fontId="6" fillId="0" borderId="10" xfId="0" applyNumberFormat="1" applyFont="1" applyFill="1" applyBorder="1" applyAlignment="1">
      <alignment horizontal="center" vertical="top" wrapText="1"/>
    </xf>
    <xf numFmtId="165" fontId="6" fillId="0" borderId="13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7" fillId="2" borderId="4" xfId="0" applyNumberFormat="1" applyFont="1" applyFill="1" applyBorder="1" applyAlignment="1">
      <alignment horizontal="center" vertical="top" wrapText="1"/>
    </xf>
    <xf numFmtId="164" fontId="6" fillId="3" borderId="2" xfId="0" applyNumberFormat="1" applyFont="1" applyFill="1" applyBorder="1" applyAlignment="1">
      <alignment horizontal="center" vertical="top"/>
    </xf>
    <xf numFmtId="164" fontId="6" fillId="3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0" fillId="3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8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"/>
  <sheetViews>
    <sheetView tabSelected="1" view="pageBreakPreview" zoomScale="40" zoomScaleNormal="70" zoomScaleSheetLayoutView="40" workbookViewId="0">
      <selection activeCell="A6" sqref="A6:R6"/>
    </sheetView>
  </sheetViews>
  <sheetFormatPr defaultRowHeight="15" x14ac:dyDescent="0.25"/>
  <cols>
    <col min="1" max="1" width="6.42578125" customWidth="1"/>
    <col min="2" max="2" width="46.7109375" style="1" customWidth="1"/>
    <col min="3" max="7" width="20.7109375" customWidth="1"/>
    <col min="8" max="9" width="20.7109375" hidden="1" customWidth="1"/>
    <col min="10" max="10" width="21.85546875" customWidth="1"/>
    <col min="11" max="15" width="20.7109375" customWidth="1"/>
    <col min="16" max="17" width="20.7109375" hidden="1" customWidth="1"/>
    <col min="18" max="18" width="20.7109375" customWidth="1"/>
  </cols>
  <sheetData>
    <row r="1" spans="1:27" ht="15.6" customHeight="1" x14ac:dyDescent="0.25">
      <c r="A1" s="2"/>
      <c r="B1" s="2"/>
      <c r="C1" s="2"/>
      <c r="D1" s="3"/>
      <c r="E1" s="4"/>
      <c r="F1" s="4"/>
      <c r="G1" s="2"/>
      <c r="H1" s="2"/>
      <c r="I1" s="2"/>
      <c r="J1" s="2"/>
      <c r="K1" s="2"/>
      <c r="L1" s="7"/>
      <c r="M1" s="71" t="s">
        <v>49</v>
      </c>
      <c r="N1" s="71"/>
      <c r="O1" s="71"/>
      <c r="P1" s="71"/>
      <c r="Q1" s="71"/>
      <c r="R1" s="71"/>
      <c r="S1" s="7"/>
    </row>
    <row r="2" spans="1:27" ht="18.75" customHeight="1" x14ac:dyDescent="0.25">
      <c r="A2" s="2"/>
      <c r="B2" s="2"/>
      <c r="C2" s="2"/>
      <c r="D2" s="3"/>
      <c r="E2" s="4"/>
      <c r="F2" s="4"/>
      <c r="G2" s="2"/>
      <c r="H2" s="2"/>
      <c r="I2" s="2"/>
      <c r="J2" s="2"/>
      <c r="K2" s="2"/>
      <c r="L2" s="7"/>
      <c r="M2" s="71"/>
      <c r="N2" s="71"/>
      <c r="O2" s="71"/>
      <c r="P2" s="71"/>
      <c r="Q2" s="71"/>
      <c r="R2" s="71"/>
      <c r="S2" s="7"/>
      <c r="T2" s="2"/>
    </row>
    <row r="3" spans="1:27" ht="18.75" customHeight="1" x14ac:dyDescent="0.25">
      <c r="A3" s="2"/>
      <c r="B3" s="2"/>
      <c r="C3" s="2"/>
      <c r="D3" s="3"/>
      <c r="E3" s="4"/>
      <c r="F3" s="4"/>
      <c r="G3" s="2"/>
      <c r="H3" s="2"/>
      <c r="I3" s="2"/>
      <c r="J3" s="2"/>
      <c r="K3" s="2"/>
      <c r="L3" s="7"/>
      <c r="M3" s="71"/>
      <c r="N3" s="71"/>
      <c r="O3" s="71"/>
      <c r="P3" s="71"/>
      <c r="Q3" s="71"/>
      <c r="R3" s="71"/>
      <c r="S3" s="7"/>
      <c r="T3" s="2"/>
    </row>
    <row r="4" spans="1:27" ht="158.25" customHeight="1" x14ac:dyDescent="0.25">
      <c r="A4" s="2"/>
      <c r="B4" s="2"/>
      <c r="C4" s="2"/>
      <c r="D4" s="3"/>
      <c r="E4" s="4"/>
      <c r="F4" s="4"/>
      <c r="G4" s="2"/>
      <c r="H4" s="2"/>
      <c r="I4" s="2"/>
      <c r="J4" s="2"/>
      <c r="K4" s="2"/>
      <c r="L4" s="7"/>
      <c r="M4" s="71"/>
      <c r="N4" s="71"/>
      <c r="O4" s="71"/>
      <c r="P4" s="71"/>
      <c r="Q4" s="71"/>
      <c r="R4" s="71"/>
      <c r="S4" s="5"/>
      <c r="T4" s="5"/>
      <c r="U4" s="2"/>
    </row>
    <row r="5" spans="1:27" ht="35.25" customHeight="1" x14ac:dyDescent="0.25">
      <c r="L5" s="7"/>
      <c r="M5" s="7"/>
      <c r="N5" s="7"/>
      <c r="O5" s="7"/>
      <c r="P5" s="7"/>
      <c r="Q5" s="7"/>
      <c r="R5" s="7"/>
      <c r="T5" s="5"/>
      <c r="U5" s="2"/>
    </row>
    <row r="6" spans="1:27" ht="66.75" customHeight="1" x14ac:dyDescent="0.25">
      <c r="A6" s="79" t="s">
        <v>43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13"/>
      <c r="T6" s="13"/>
      <c r="U6" s="13"/>
      <c r="V6" s="13"/>
      <c r="W6" s="13"/>
      <c r="X6" s="13"/>
      <c r="Y6" s="13"/>
      <c r="Z6" s="13"/>
      <c r="AA6" s="13"/>
    </row>
    <row r="7" spans="1:27" s="9" customFormat="1" x14ac:dyDescent="0.25">
      <c r="B7" s="14"/>
    </row>
    <row r="8" spans="1:27" ht="20.25" customHeight="1" x14ac:dyDescent="0.25">
      <c r="A8" s="72" t="s">
        <v>22</v>
      </c>
      <c r="B8" s="75" t="s">
        <v>0</v>
      </c>
      <c r="C8" s="76" t="s">
        <v>1</v>
      </c>
      <c r="D8" s="76"/>
      <c r="E8" s="76"/>
      <c r="F8" s="76"/>
      <c r="G8" s="76"/>
      <c r="H8" s="76"/>
      <c r="I8" s="76"/>
      <c r="J8" s="76"/>
      <c r="K8" s="77" t="s">
        <v>2</v>
      </c>
      <c r="L8" s="77"/>
      <c r="M8" s="77"/>
      <c r="N8" s="77"/>
      <c r="O8" s="77"/>
      <c r="P8" s="77"/>
      <c r="Q8" s="77"/>
      <c r="R8" s="78"/>
    </row>
    <row r="9" spans="1:27" ht="20.25" customHeight="1" x14ac:dyDescent="0.25">
      <c r="A9" s="73"/>
      <c r="B9" s="75"/>
      <c r="C9" s="26" t="s">
        <v>3</v>
      </c>
      <c r="D9" s="26" t="s">
        <v>4</v>
      </c>
      <c r="E9" s="26" t="s">
        <v>5</v>
      </c>
      <c r="F9" s="26" t="s">
        <v>6</v>
      </c>
      <c r="G9" s="26" t="s">
        <v>7</v>
      </c>
      <c r="H9" s="26" t="s">
        <v>8</v>
      </c>
      <c r="I9" s="26" t="s">
        <v>9</v>
      </c>
      <c r="J9" s="26" t="s">
        <v>23</v>
      </c>
      <c r="K9" s="27" t="s">
        <v>3</v>
      </c>
      <c r="L9" s="27" t="s">
        <v>4</v>
      </c>
      <c r="M9" s="27" t="s">
        <v>5</v>
      </c>
      <c r="N9" s="27" t="s">
        <v>6</v>
      </c>
      <c r="O9" s="27" t="s">
        <v>7</v>
      </c>
      <c r="P9" s="27" t="s">
        <v>8</v>
      </c>
      <c r="Q9" s="27" t="s">
        <v>9</v>
      </c>
      <c r="R9" s="28" t="s">
        <v>23</v>
      </c>
    </row>
    <row r="10" spans="1:27" ht="20.25" customHeight="1" x14ac:dyDescent="0.25">
      <c r="A10" s="74"/>
      <c r="B10" s="75"/>
      <c r="C10" s="24" t="s">
        <v>19</v>
      </c>
      <c r="D10" s="24" t="s">
        <v>19</v>
      </c>
      <c r="E10" s="24" t="s">
        <v>19</v>
      </c>
      <c r="F10" s="26" t="s">
        <v>19</v>
      </c>
      <c r="G10" s="26" t="s">
        <v>19</v>
      </c>
      <c r="H10" s="26" t="s">
        <v>19</v>
      </c>
      <c r="I10" s="26" t="s">
        <v>19</v>
      </c>
      <c r="J10" s="26" t="s">
        <v>19</v>
      </c>
      <c r="K10" s="25" t="s">
        <v>30</v>
      </c>
      <c r="L10" s="25" t="s">
        <v>30</v>
      </c>
      <c r="M10" s="25" t="s">
        <v>30</v>
      </c>
      <c r="N10" s="25" t="s">
        <v>30</v>
      </c>
      <c r="O10" s="25" t="s">
        <v>30</v>
      </c>
      <c r="P10" s="27" t="s">
        <v>30</v>
      </c>
      <c r="Q10" s="27" t="s">
        <v>30</v>
      </c>
      <c r="R10" s="28" t="s">
        <v>30</v>
      </c>
    </row>
    <row r="11" spans="1:27" ht="20.25" customHeight="1" x14ac:dyDescent="0.25">
      <c r="A11" s="15">
        <v>1</v>
      </c>
      <c r="B11" s="29">
        <v>2</v>
      </c>
      <c r="C11" s="24">
        <v>3</v>
      </c>
      <c r="D11" s="24">
        <v>4</v>
      </c>
      <c r="E11" s="24">
        <v>5</v>
      </c>
      <c r="F11" s="30">
        <v>6</v>
      </c>
      <c r="G11" s="30">
        <v>7</v>
      </c>
      <c r="H11" s="30"/>
      <c r="I11" s="30"/>
      <c r="J11" s="30">
        <v>8</v>
      </c>
      <c r="K11" s="25">
        <v>9</v>
      </c>
      <c r="L11" s="25">
        <v>10</v>
      </c>
      <c r="M11" s="25">
        <v>11</v>
      </c>
      <c r="N11" s="25">
        <v>12</v>
      </c>
      <c r="O11" s="25">
        <v>13</v>
      </c>
      <c r="P11" s="31"/>
      <c r="Q11" s="31"/>
      <c r="R11" s="32">
        <v>14</v>
      </c>
    </row>
    <row r="12" spans="1:27" ht="47.25" customHeight="1" x14ac:dyDescent="0.25">
      <c r="A12" s="16"/>
      <c r="B12" s="8" t="s">
        <v>47</v>
      </c>
      <c r="C12" s="33">
        <f>SUM(C13,C33)</f>
        <v>2391.6799999999998</v>
      </c>
      <c r="D12" s="33">
        <f>SUM(D13,D33)</f>
        <v>1394.4</v>
      </c>
      <c r="E12" s="33">
        <f>E13+E33</f>
        <v>1131.52</v>
      </c>
      <c r="F12" s="33">
        <f>F13+F33</f>
        <v>1157.8800000000001</v>
      </c>
      <c r="G12" s="33">
        <f>G13+G33</f>
        <v>9125.23</v>
      </c>
      <c r="H12" s="33">
        <f>H13+H33</f>
        <v>0</v>
      </c>
      <c r="I12" s="33">
        <f>I13+I33</f>
        <v>0</v>
      </c>
      <c r="J12" s="33">
        <f>SUM(C12:I12)</f>
        <v>15200.71</v>
      </c>
      <c r="K12" s="34">
        <f>SUM(K13,K33)</f>
        <v>152</v>
      </c>
      <c r="L12" s="34">
        <f t="shared" ref="L12:Q12" si="0">L13+L33</f>
        <v>94</v>
      </c>
      <c r="M12" s="34">
        <f t="shared" si="0"/>
        <v>73</v>
      </c>
      <c r="N12" s="34">
        <f t="shared" si="0"/>
        <v>59</v>
      </c>
      <c r="O12" s="34">
        <f t="shared" si="0"/>
        <v>638</v>
      </c>
      <c r="P12" s="34">
        <f t="shared" si="0"/>
        <v>0</v>
      </c>
      <c r="Q12" s="34">
        <f t="shared" si="0"/>
        <v>0</v>
      </c>
      <c r="R12" s="35">
        <f>K12+L12+M12+N12+O12</f>
        <v>1016</v>
      </c>
    </row>
    <row r="13" spans="1:27" ht="85.5" customHeight="1" x14ac:dyDescent="0.25">
      <c r="A13" s="17"/>
      <c r="B13" s="8" t="s">
        <v>20</v>
      </c>
      <c r="C13" s="33">
        <f>C14</f>
        <v>2391.6799999999998</v>
      </c>
      <c r="D13" s="33">
        <f>D14</f>
        <v>1394.4</v>
      </c>
      <c r="E13" s="33">
        <f>E21</f>
        <v>1131.52</v>
      </c>
      <c r="F13" s="33">
        <f>F23</f>
        <v>1036.48</v>
      </c>
      <c r="G13" s="33">
        <f>G23</f>
        <v>8269.43</v>
      </c>
      <c r="H13" s="33">
        <f t="shared" ref="H13:I13" si="1">H23</f>
        <v>0</v>
      </c>
      <c r="I13" s="33">
        <f t="shared" si="1"/>
        <v>0</v>
      </c>
      <c r="J13" s="33">
        <f>SUM(C13:G13)</f>
        <v>14223.51</v>
      </c>
      <c r="K13" s="36">
        <f>K14</f>
        <v>152</v>
      </c>
      <c r="L13" s="36">
        <f>L14</f>
        <v>94</v>
      </c>
      <c r="M13" s="36">
        <f t="shared" ref="M13" si="2">M21</f>
        <v>73</v>
      </c>
      <c r="N13" s="36">
        <f>N23</f>
        <v>50</v>
      </c>
      <c r="O13" s="36">
        <f>O23</f>
        <v>575</v>
      </c>
      <c r="P13" s="36">
        <f t="shared" ref="P13:Q13" si="3">P23</f>
        <v>0</v>
      </c>
      <c r="Q13" s="36">
        <f t="shared" si="3"/>
        <v>0</v>
      </c>
      <c r="R13" s="35">
        <f>K13+L13+M13+N13+O13</f>
        <v>944</v>
      </c>
    </row>
    <row r="14" spans="1:27" s="11" customFormat="1" ht="28.5" customHeight="1" x14ac:dyDescent="0.25">
      <c r="A14" s="18"/>
      <c r="B14" s="8" t="s">
        <v>10</v>
      </c>
      <c r="C14" s="33">
        <f t="shared" ref="C14:I14" si="4">IF(COUNTIF(C15:C19,"&lt;&gt;x")&gt;0,SUM(C15:C19),"x")</f>
        <v>2391.6799999999998</v>
      </c>
      <c r="D14" s="33">
        <f>D15+D16+D17+D18+D19+D20</f>
        <v>1394.4</v>
      </c>
      <c r="E14" s="33" t="s">
        <v>18</v>
      </c>
      <c r="F14" s="33" t="str">
        <f t="shared" si="4"/>
        <v>x</v>
      </c>
      <c r="G14" s="33" t="str">
        <f t="shared" si="4"/>
        <v>x</v>
      </c>
      <c r="H14" s="33" t="str">
        <f t="shared" si="4"/>
        <v>x</v>
      </c>
      <c r="I14" s="33" t="str">
        <f t="shared" si="4"/>
        <v>x</v>
      </c>
      <c r="J14" s="37">
        <f>J15+J16+J17+J18+J19+J20</f>
        <v>3786.08</v>
      </c>
      <c r="K14" s="34">
        <f t="shared" ref="K14:Q14" si="5">IF(COUNTIF(K15:K19,"&lt;&gt;x")&gt;0,SUM(K15:K19),"x")</f>
        <v>152</v>
      </c>
      <c r="L14" s="34">
        <f>L15+L16+L17+L18+L19+L20</f>
        <v>94</v>
      </c>
      <c r="M14" s="34" t="str">
        <f t="shared" si="5"/>
        <v>x</v>
      </c>
      <c r="N14" s="34" t="str">
        <f t="shared" si="5"/>
        <v>x</v>
      </c>
      <c r="O14" s="34" t="str">
        <f t="shared" si="5"/>
        <v>x</v>
      </c>
      <c r="P14" s="34" t="str">
        <f t="shared" si="5"/>
        <v>x</v>
      </c>
      <c r="Q14" s="34" t="str">
        <f t="shared" si="5"/>
        <v>x</v>
      </c>
      <c r="R14" s="38">
        <f>R15+R16+R17+R18+R19+R20</f>
        <v>246</v>
      </c>
    </row>
    <row r="15" spans="1:27" ht="23.25" customHeight="1" x14ac:dyDescent="0.25">
      <c r="A15" s="63" t="s">
        <v>24</v>
      </c>
      <c r="B15" s="6" t="s">
        <v>12</v>
      </c>
      <c r="C15" s="39">
        <v>47.1</v>
      </c>
      <c r="D15" s="39">
        <v>0</v>
      </c>
      <c r="E15" s="39" t="s">
        <v>18</v>
      </c>
      <c r="F15" s="40" t="s">
        <v>11</v>
      </c>
      <c r="G15" s="40" t="s">
        <v>11</v>
      </c>
      <c r="H15" s="40" t="s">
        <v>11</v>
      </c>
      <c r="I15" s="40" t="s">
        <v>11</v>
      </c>
      <c r="J15" s="40">
        <f>SUM(C15:I15)</f>
        <v>47.1</v>
      </c>
      <c r="K15" s="41">
        <v>1</v>
      </c>
      <c r="L15" s="41">
        <v>0</v>
      </c>
      <c r="M15" s="41" t="s">
        <v>11</v>
      </c>
      <c r="N15" s="41" t="s">
        <v>11</v>
      </c>
      <c r="O15" s="41" t="s">
        <v>11</v>
      </c>
      <c r="P15" s="42" t="s">
        <v>11</v>
      </c>
      <c r="Q15" s="42" t="s">
        <v>11</v>
      </c>
      <c r="R15" s="43">
        <f>SUM(K15:Q15)</f>
        <v>1</v>
      </c>
    </row>
    <row r="16" spans="1:27" ht="22.5" customHeight="1" x14ac:dyDescent="0.25">
      <c r="A16" s="63" t="s">
        <v>25</v>
      </c>
      <c r="B16" s="6" t="s">
        <v>13</v>
      </c>
      <c r="C16" s="39">
        <v>1080.5</v>
      </c>
      <c r="D16" s="39">
        <v>187.5</v>
      </c>
      <c r="E16" s="39" t="s">
        <v>18</v>
      </c>
      <c r="F16" s="40" t="s">
        <v>11</v>
      </c>
      <c r="G16" s="40" t="s">
        <v>11</v>
      </c>
      <c r="H16" s="40" t="s">
        <v>11</v>
      </c>
      <c r="I16" s="40" t="s">
        <v>11</v>
      </c>
      <c r="J16" s="40">
        <f>SUM(C16:I16)</f>
        <v>1268</v>
      </c>
      <c r="K16" s="41">
        <v>67</v>
      </c>
      <c r="L16" s="41">
        <v>7</v>
      </c>
      <c r="M16" s="41" t="s">
        <v>11</v>
      </c>
      <c r="N16" s="41" t="s">
        <v>11</v>
      </c>
      <c r="O16" s="41" t="s">
        <v>11</v>
      </c>
      <c r="P16" s="42" t="s">
        <v>11</v>
      </c>
      <c r="Q16" s="42" t="s">
        <v>11</v>
      </c>
      <c r="R16" s="43">
        <f>SUM(K16:Q16)</f>
        <v>74</v>
      </c>
    </row>
    <row r="17" spans="1:18" ht="22.5" customHeight="1" x14ac:dyDescent="0.25">
      <c r="A17" s="63" t="s">
        <v>26</v>
      </c>
      <c r="B17" s="6" t="s">
        <v>16</v>
      </c>
      <c r="C17" s="39">
        <v>266.68</v>
      </c>
      <c r="D17" s="39">
        <v>0</v>
      </c>
      <c r="E17" s="39" t="s">
        <v>18</v>
      </c>
      <c r="F17" s="40" t="s">
        <v>11</v>
      </c>
      <c r="G17" s="40" t="s">
        <v>11</v>
      </c>
      <c r="H17" s="40" t="s">
        <v>11</v>
      </c>
      <c r="I17" s="40" t="s">
        <v>11</v>
      </c>
      <c r="J17" s="40">
        <f>SUM(C17:I17)</f>
        <v>266.68</v>
      </c>
      <c r="K17" s="41">
        <v>23</v>
      </c>
      <c r="L17" s="41">
        <v>0</v>
      </c>
      <c r="M17" s="41" t="s">
        <v>11</v>
      </c>
      <c r="N17" s="41" t="s">
        <v>11</v>
      </c>
      <c r="O17" s="41" t="s">
        <v>11</v>
      </c>
      <c r="P17" s="42" t="s">
        <v>11</v>
      </c>
      <c r="Q17" s="42" t="s">
        <v>11</v>
      </c>
      <c r="R17" s="43">
        <f>SUM(K17:Q17)</f>
        <v>23</v>
      </c>
    </row>
    <row r="18" spans="1:18" ht="22.5" customHeight="1" x14ac:dyDescent="0.25">
      <c r="A18" s="63" t="s">
        <v>27</v>
      </c>
      <c r="B18" s="6" t="s">
        <v>15</v>
      </c>
      <c r="C18" s="39">
        <v>719.8</v>
      </c>
      <c r="D18" s="39">
        <v>255.2</v>
      </c>
      <c r="E18" s="39" t="s">
        <v>18</v>
      </c>
      <c r="F18" s="40" t="s">
        <v>11</v>
      </c>
      <c r="G18" s="40" t="s">
        <v>11</v>
      </c>
      <c r="H18" s="40" t="s">
        <v>11</v>
      </c>
      <c r="I18" s="40" t="s">
        <v>11</v>
      </c>
      <c r="J18" s="40">
        <f>SUM(C18:I18)</f>
        <v>975</v>
      </c>
      <c r="K18" s="41">
        <v>46</v>
      </c>
      <c r="L18" s="41">
        <v>14</v>
      </c>
      <c r="M18" s="41" t="s">
        <v>11</v>
      </c>
      <c r="N18" s="41" t="s">
        <v>11</v>
      </c>
      <c r="O18" s="41" t="s">
        <v>11</v>
      </c>
      <c r="P18" s="42" t="s">
        <v>11</v>
      </c>
      <c r="Q18" s="42" t="s">
        <v>11</v>
      </c>
      <c r="R18" s="43">
        <f>SUM(K18:Q18)</f>
        <v>60</v>
      </c>
    </row>
    <row r="19" spans="1:18" ht="40.5" x14ac:dyDescent="0.25">
      <c r="A19" s="63" t="s">
        <v>28</v>
      </c>
      <c r="B19" s="6" t="s">
        <v>36</v>
      </c>
      <c r="C19" s="39">
        <v>277.60000000000002</v>
      </c>
      <c r="D19" s="39">
        <v>107</v>
      </c>
      <c r="E19" s="39" t="s">
        <v>18</v>
      </c>
      <c r="F19" s="40" t="s">
        <v>11</v>
      </c>
      <c r="G19" s="40" t="s">
        <v>11</v>
      </c>
      <c r="H19" s="40" t="s">
        <v>11</v>
      </c>
      <c r="I19" s="40" t="s">
        <v>11</v>
      </c>
      <c r="J19" s="40">
        <f>SUM(C19:I19)</f>
        <v>384.6</v>
      </c>
      <c r="K19" s="41">
        <v>15</v>
      </c>
      <c r="L19" s="41">
        <v>8</v>
      </c>
      <c r="M19" s="41" t="s">
        <v>11</v>
      </c>
      <c r="N19" s="41" t="s">
        <v>11</v>
      </c>
      <c r="O19" s="41" t="s">
        <v>11</v>
      </c>
      <c r="P19" s="42" t="s">
        <v>11</v>
      </c>
      <c r="Q19" s="42" t="s">
        <v>11</v>
      </c>
      <c r="R19" s="43">
        <f>SUM(K19:Q19)</f>
        <v>23</v>
      </c>
    </row>
    <row r="20" spans="1:18" ht="22.5" customHeight="1" x14ac:dyDescent="0.25">
      <c r="A20" s="63" t="s">
        <v>29</v>
      </c>
      <c r="B20" s="6" t="s">
        <v>17</v>
      </c>
      <c r="C20" s="39" t="s">
        <v>18</v>
      </c>
      <c r="D20" s="39">
        <v>844.7</v>
      </c>
      <c r="E20" s="39" t="s">
        <v>18</v>
      </c>
      <c r="F20" s="40" t="s">
        <v>18</v>
      </c>
      <c r="G20" s="40" t="s">
        <v>18</v>
      </c>
      <c r="H20" s="40" t="s">
        <v>18</v>
      </c>
      <c r="I20" s="40" t="s">
        <v>18</v>
      </c>
      <c r="J20" s="40">
        <v>844.7</v>
      </c>
      <c r="K20" s="41">
        <v>0</v>
      </c>
      <c r="L20" s="41">
        <v>65</v>
      </c>
      <c r="M20" s="41" t="s">
        <v>18</v>
      </c>
      <c r="N20" s="41" t="s">
        <v>18</v>
      </c>
      <c r="O20" s="41" t="s">
        <v>18</v>
      </c>
      <c r="P20" s="42" t="s">
        <v>18</v>
      </c>
      <c r="Q20" s="42" t="s">
        <v>18</v>
      </c>
      <c r="R20" s="43">
        <v>65</v>
      </c>
    </row>
    <row r="21" spans="1:18" s="19" customFormat="1" ht="22.5" customHeight="1" x14ac:dyDescent="0.25">
      <c r="A21" s="64"/>
      <c r="B21" s="22" t="s">
        <v>31</v>
      </c>
      <c r="C21" s="44" t="s">
        <v>18</v>
      </c>
      <c r="D21" s="44" t="s">
        <v>18</v>
      </c>
      <c r="E21" s="45">
        <f>E22</f>
        <v>1131.52</v>
      </c>
      <c r="F21" s="46" t="s">
        <v>18</v>
      </c>
      <c r="G21" s="46" t="s">
        <v>18</v>
      </c>
      <c r="H21" s="46" t="s">
        <v>18</v>
      </c>
      <c r="I21" s="46" t="s">
        <v>18</v>
      </c>
      <c r="J21" s="45">
        <f>J22</f>
        <v>1131.52</v>
      </c>
      <c r="K21" s="47" t="s">
        <v>18</v>
      </c>
      <c r="L21" s="47" t="s">
        <v>18</v>
      </c>
      <c r="M21" s="48">
        <f>M22</f>
        <v>73</v>
      </c>
      <c r="N21" s="47" t="s">
        <v>18</v>
      </c>
      <c r="O21" s="47" t="s">
        <v>18</v>
      </c>
      <c r="P21" s="49" t="s">
        <v>18</v>
      </c>
      <c r="Q21" s="49" t="s">
        <v>18</v>
      </c>
      <c r="R21" s="50">
        <f>R22</f>
        <v>73</v>
      </c>
    </row>
    <row r="22" spans="1:18" s="19" customFormat="1" ht="22.5" customHeight="1" x14ac:dyDescent="0.25">
      <c r="A22" s="64" t="s">
        <v>24</v>
      </c>
      <c r="B22" s="23" t="s">
        <v>16</v>
      </c>
      <c r="C22" s="44" t="s">
        <v>18</v>
      </c>
      <c r="D22" s="44" t="s">
        <v>18</v>
      </c>
      <c r="E22" s="44">
        <v>1131.52</v>
      </c>
      <c r="F22" s="46" t="s">
        <v>18</v>
      </c>
      <c r="G22" s="46" t="s">
        <v>18</v>
      </c>
      <c r="H22" s="46" t="s">
        <v>18</v>
      </c>
      <c r="I22" s="46" t="s">
        <v>18</v>
      </c>
      <c r="J22" s="46">
        <f>E22</f>
        <v>1131.52</v>
      </c>
      <c r="K22" s="47" t="s">
        <v>18</v>
      </c>
      <c r="L22" s="47" t="s">
        <v>18</v>
      </c>
      <c r="M22" s="47">
        <v>73</v>
      </c>
      <c r="N22" s="47" t="s">
        <v>18</v>
      </c>
      <c r="O22" s="47" t="s">
        <v>18</v>
      </c>
      <c r="P22" s="49" t="s">
        <v>18</v>
      </c>
      <c r="Q22" s="49" t="s">
        <v>18</v>
      </c>
      <c r="R22" s="51">
        <v>73</v>
      </c>
    </row>
    <row r="23" spans="1:18" s="20" customFormat="1" ht="25.5" customHeight="1" x14ac:dyDescent="0.25">
      <c r="A23" s="65"/>
      <c r="B23" s="22" t="s">
        <v>32</v>
      </c>
      <c r="C23" s="52" t="s">
        <v>11</v>
      </c>
      <c r="D23" s="52" t="s">
        <v>11</v>
      </c>
      <c r="E23" s="52" t="s">
        <v>11</v>
      </c>
      <c r="F23" s="45">
        <f>SUM(F24:F32)</f>
        <v>1036.48</v>
      </c>
      <c r="G23" s="45">
        <f t="shared" ref="G23:J23" si="6">SUM(G24:G32)</f>
        <v>8269.43</v>
      </c>
      <c r="H23" s="45">
        <f t="shared" si="6"/>
        <v>0</v>
      </c>
      <c r="I23" s="45">
        <f t="shared" si="6"/>
        <v>0</v>
      </c>
      <c r="J23" s="45">
        <f t="shared" si="6"/>
        <v>9305.91</v>
      </c>
      <c r="K23" s="48" t="s">
        <v>11</v>
      </c>
      <c r="L23" s="48" t="s">
        <v>11</v>
      </c>
      <c r="M23" s="48" t="s">
        <v>11</v>
      </c>
      <c r="N23" s="48">
        <f>SUM(N24:N32)</f>
        <v>50</v>
      </c>
      <c r="O23" s="48">
        <f>SUM(O24:O32)</f>
        <v>575</v>
      </c>
      <c r="P23" s="48">
        <f t="shared" ref="P23:R23" si="7">SUM(P24:P32)</f>
        <v>0</v>
      </c>
      <c r="Q23" s="48">
        <f t="shared" si="7"/>
        <v>0</v>
      </c>
      <c r="R23" s="53">
        <f t="shared" si="7"/>
        <v>625</v>
      </c>
    </row>
    <row r="24" spans="1:18" s="19" customFormat="1" ht="40.5" x14ac:dyDescent="0.25">
      <c r="A24" s="64" t="s">
        <v>24</v>
      </c>
      <c r="B24" s="23" t="s">
        <v>37</v>
      </c>
      <c r="C24" s="44" t="s">
        <v>11</v>
      </c>
      <c r="D24" s="44" t="s">
        <v>11</v>
      </c>
      <c r="E24" s="44" t="s">
        <v>11</v>
      </c>
      <c r="F24" s="46">
        <v>140.5</v>
      </c>
      <c r="G24" s="46">
        <v>114.9</v>
      </c>
      <c r="H24" s="46" t="s">
        <v>11</v>
      </c>
      <c r="I24" s="46" t="s">
        <v>11</v>
      </c>
      <c r="J24" s="46">
        <f>F24+G24</f>
        <v>255.4</v>
      </c>
      <c r="K24" s="47" t="s">
        <v>11</v>
      </c>
      <c r="L24" s="47" t="s">
        <v>11</v>
      </c>
      <c r="M24" s="47" t="s">
        <v>11</v>
      </c>
      <c r="N24" s="47">
        <v>7</v>
      </c>
      <c r="O24" s="47">
        <v>8</v>
      </c>
      <c r="P24" s="49" t="s">
        <v>11</v>
      </c>
      <c r="Q24" s="51" t="s">
        <v>11</v>
      </c>
      <c r="R24" s="54">
        <v>15</v>
      </c>
    </row>
    <row r="25" spans="1:18" s="11" customFormat="1" ht="22.5" customHeight="1" x14ac:dyDescent="0.25">
      <c r="A25" s="64" t="s">
        <v>25</v>
      </c>
      <c r="B25" s="23" t="s">
        <v>33</v>
      </c>
      <c r="C25" s="44" t="s">
        <v>11</v>
      </c>
      <c r="D25" s="44" t="s">
        <v>11</v>
      </c>
      <c r="E25" s="44" t="s">
        <v>11</v>
      </c>
      <c r="F25" s="46">
        <v>0</v>
      </c>
      <c r="G25" s="46">
        <v>2010.4</v>
      </c>
      <c r="H25" s="46" t="s">
        <v>11</v>
      </c>
      <c r="I25" s="46" t="s">
        <v>11</v>
      </c>
      <c r="J25" s="46">
        <v>2010.4</v>
      </c>
      <c r="K25" s="47" t="s">
        <v>11</v>
      </c>
      <c r="L25" s="47" t="s">
        <v>11</v>
      </c>
      <c r="M25" s="47" t="s">
        <v>11</v>
      </c>
      <c r="N25" s="47">
        <v>0</v>
      </c>
      <c r="O25" s="47">
        <v>168</v>
      </c>
      <c r="P25" s="49" t="s">
        <v>11</v>
      </c>
      <c r="Q25" s="51" t="s">
        <v>11</v>
      </c>
      <c r="R25" s="55">
        <v>168</v>
      </c>
    </row>
    <row r="26" spans="1:18" s="21" customFormat="1" ht="22.5" customHeight="1" x14ac:dyDescent="0.25">
      <c r="A26" s="64" t="s">
        <v>26</v>
      </c>
      <c r="B26" s="23" t="s">
        <v>35</v>
      </c>
      <c r="C26" s="44" t="s">
        <v>11</v>
      </c>
      <c r="D26" s="44" t="s">
        <v>11</v>
      </c>
      <c r="E26" s="44" t="s">
        <v>11</v>
      </c>
      <c r="F26" s="46">
        <v>715.38</v>
      </c>
      <c r="G26" s="46">
        <v>2408.27</v>
      </c>
      <c r="H26" s="46" t="s">
        <v>11</v>
      </c>
      <c r="I26" s="46" t="s">
        <v>11</v>
      </c>
      <c r="J26" s="46">
        <f>F26+G26</f>
        <v>3123.65</v>
      </c>
      <c r="K26" s="47" t="s">
        <v>11</v>
      </c>
      <c r="L26" s="47" t="s">
        <v>11</v>
      </c>
      <c r="M26" s="47" t="s">
        <v>11</v>
      </c>
      <c r="N26" s="47">
        <v>35</v>
      </c>
      <c r="O26" s="47">
        <v>134</v>
      </c>
      <c r="P26" s="49" t="s">
        <v>11</v>
      </c>
      <c r="Q26" s="51" t="s">
        <v>11</v>
      </c>
      <c r="R26" s="56">
        <f>N26+O26</f>
        <v>169</v>
      </c>
    </row>
    <row r="27" spans="1:18" s="21" customFormat="1" ht="44.25" customHeight="1" x14ac:dyDescent="0.25">
      <c r="A27" s="64" t="s">
        <v>27</v>
      </c>
      <c r="B27" s="23" t="s">
        <v>44</v>
      </c>
      <c r="C27" s="44" t="s">
        <v>11</v>
      </c>
      <c r="D27" s="44" t="s">
        <v>11</v>
      </c>
      <c r="E27" s="44" t="s">
        <v>11</v>
      </c>
      <c r="F27" s="46">
        <v>0</v>
      </c>
      <c r="G27" s="46">
        <v>224.96</v>
      </c>
      <c r="H27" s="46" t="s">
        <v>11</v>
      </c>
      <c r="I27" s="46" t="s">
        <v>11</v>
      </c>
      <c r="J27" s="46">
        <v>224.96</v>
      </c>
      <c r="K27" s="47" t="s">
        <v>11</v>
      </c>
      <c r="L27" s="47" t="s">
        <v>11</v>
      </c>
      <c r="M27" s="47" t="s">
        <v>11</v>
      </c>
      <c r="N27" s="47">
        <v>0</v>
      </c>
      <c r="O27" s="47">
        <v>22</v>
      </c>
      <c r="P27" s="49" t="s">
        <v>11</v>
      </c>
      <c r="Q27" s="51" t="s">
        <v>11</v>
      </c>
      <c r="R27" s="56">
        <v>22</v>
      </c>
    </row>
    <row r="28" spans="1:18" s="21" customFormat="1" ht="40.5" x14ac:dyDescent="0.25">
      <c r="A28" s="64" t="s">
        <v>28</v>
      </c>
      <c r="B28" s="23" t="s">
        <v>38</v>
      </c>
      <c r="C28" s="44" t="s">
        <v>11</v>
      </c>
      <c r="D28" s="44" t="s">
        <v>11</v>
      </c>
      <c r="E28" s="44" t="s">
        <v>11</v>
      </c>
      <c r="F28" s="46">
        <v>180.6</v>
      </c>
      <c r="G28" s="46">
        <v>665.3</v>
      </c>
      <c r="H28" s="46" t="s">
        <v>11</v>
      </c>
      <c r="I28" s="46" t="s">
        <v>11</v>
      </c>
      <c r="J28" s="46">
        <f>F28+G28</f>
        <v>845.9</v>
      </c>
      <c r="K28" s="47" t="s">
        <v>11</v>
      </c>
      <c r="L28" s="47" t="s">
        <v>11</v>
      </c>
      <c r="M28" s="47" t="s">
        <v>11</v>
      </c>
      <c r="N28" s="47">
        <v>8</v>
      </c>
      <c r="O28" s="47">
        <v>38</v>
      </c>
      <c r="P28" s="49" t="s">
        <v>11</v>
      </c>
      <c r="Q28" s="49" t="s">
        <v>11</v>
      </c>
      <c r="R28" s="56">
        <f t="shared" ref="R28:R32" si="8">N28+O28</f>
        <v>46</v>
      </c>
    </row>
    <row r="29" spans="1:18" s="21" customFormat="1" ht="40.5" x14ac:dyDescent="0.25">
      <c r="A29" s="64" t="s">
        <v>29</v>
      </c>
      <c r="B29" s="23" t="s">
        <v>39</v>
      </c>
      <c r="C29" s="44" t="s">
        <v>11</v>
      </c>
      <c r="D29" s="44" t="s">
        <v>11</v>
      </c>
      <c r="E29" s="44" t="s">
        <v>11</v>
      </c>
      <c r="F29" s="46">
        <v>0</v>
      </c>
      <c r="G29" s="46">
        <v>366.7</v>
      </c>
      <c r="H29" s="46" t="s">
        <v>11</v>
      </c>
      <c r="I29" s="46" t="s">
        <v>11</v>
      </c>
      <c r="J29" s="46">
        <v>366.7</v>
      </c>
      <c r="K29" s="47" t="s">
        <v>11</v>
      </c>
      <c r="L29" s="47" t="s">
        <v>11</v>
      </c>
      <c r="M29" s="47" t="s">
        <v>11</v>
      </c>
      <c r="N29" s="47">
        <v>0</v>
      </c>
      <c r="O29" s="47">
        <v>13</v>
      </c>
      <c r="P29" s="49" t="s">
        <v>11</v>
      </c>
      <c r="Q29" s="49" t="s">
        <v>11</v>
      </c>
      <c r="R29" s="56">
        <f t="shared" si="8"/>
        <v>13</v>
      </c>
    </row>
    <row r="30" spans="1:18" s="19" customFormat="1" ht="47.25" customHeight="1" x14ac:dyDescent="0.25">
      <c r="A30" s="66" t="s">
        <v>34</v>
      </c>
      <c r="B30" s="23" t="s">
        <v>40</v>
      </c>
      <c r="C30" s="44" t="s">
        <v>11</v>
      </c>
      <c r="D30" s="44" t="s">
        <v>11</v>
      </c>
      <c r="E30" s="44" t="s">
        <v>11</v>
      </c>
      <c r="F30" s="44">
        <v>0</v>
      </c>
      <c r="G30" s="44">
        <v>980.7</v>
      </c>
      <c r="H30" s="44" t="s">
        <v>11</v>
      </c>
      <c r="I30" s="44" t="s">
        <v>11</v>
      </c>
      <c r="J30" s="46">
        <v>980.7</v>
      </c>
      <c r="K30" s="47" t="s">
        <v>11</v>
      </c>
      <c r="L30" s="47" t="s">
        <v>11</v>
      </c>
      <c r="M30" s="47" t="s">
        <v>11</v>
      </c>
      <c r="N30" s="47">
        <v>0</v>
      </c>
      <c r="O30" s="47">
        <v>74</v>
      </c>
      <c r="P30" s="47" t="s">
        <v>11</v>
      </c>
      <c r="Q30" s="47" t="s">
        <v>11</v>
      </c>
      <c r="R30" s="56">
        <f t="shared" si="8"/>
        <v>74</v>
      </c>
    </row>
    <row r="31" spans="1:18" s="19" customFormat="1" ht="47.25" customHeight="1" x14ac:dyDescent="0.25">
      <c r="A31" s="66" t="s">
        <v>45</v>
      </c>
      <c r="B31" s="23" t="s">
        <v>42</v>
      </c>
      <c r="C31" s="44" t="s">
        <v>11</v>
      </c>
      <c r="D31" s="44" t="s">
        <v>11</v>
      </c>
      <c r="E31" s="44" t="s">
        <v>11</v>
      </c>
      <c r="F31" s="44">
        <v>0</v>
      </c>
      <c r="G31" s="44">
        <v>1274.2</v>
      </c>
      <c r="H31" s="44"/>
      <c r="I31" s="44"/>
      <c r="J31" s="44">
        <v>1274.2</v>
      </c>
      <c r="K31" s="44" t="s">
        <v>11</v>
      </c>
      <c r="L31" s="44" t="s">
        <v>11</v>
      </c>
      <c r="M31" s="44" t="s">
        <v>11</v>
      </c>
      <c r="N31" s="44" t="s">
        <v>11</v>
      </c>
      <c r="O31" s="47">
        <v>103</v>
      </c>
      <c r="P31" s="47"/>
      <c r="Q31" s="47"/>
      <c r="R31" s="57">
        <v>103</v>
      </c>
    </row>
    <row r="32" spans="1:18" s="19" customFormat="1" ht="46.5" customHeight="1" x14ac:dyDescent="0.25">
      <c r="A32" s="66" t="s">
        <v>46</v>
      </c>
      <c r="B32" s="23" t="s">
        <v>41</v>
      </c>
      <c r="C32" s="44" t="s">
        <v>11</v>
      </c>
      <c r="D32" s="44" t="s">
        <v>11</v>
      </c>
      <c r="E32" s="44" t="s">
        <v>11</v>
      </c>
      <c r="F32" s="44">
        <v>0</v>
      </c>
      <c r="G32" s="44">
        <v>224</v>
      </c>
      <c r="H32" s="44" t="s">
        <v>11</v>
      </c>
      <c r="I32" s="44" t="s">
        <v>11</v>
      </c>
      <c r="J32" s="46">
        <v>224</v>
      </c>
      <c r="K32" s="47" t="s">
        <v>11</v>
      </c>
      <c r="L32" s="47" t="s">
        <v>11</v>
      </c>
      <c r="M32" s="47" t="s">
        <v>11</v>
      </c>
      <c r="N32" s="47">
        <v>0</v>
      </c>
      <c r="O32" s="47">
        <v>15</v>
      </c>
      <c r="P32" s="47" t="s">
        <v>11</v>
      </c>
      <c r="Q32" s="47" t="s">
        <v>11</v>
      </c>
      <c r="R32" s="56">
        <f t="shared" si="8"/>
        <v>15</v>
      </c>
    </row>
    <row r="33" spans="1:19" ht="81" x14ac:dyDescent="0.25">
      <c r="A33" s="67"/>
      <c r="B33" s="8" t="s">
        <v>21</v>
      </c>
      <c r="C33" s="33">
        <f t="shared" ref="C33:Q33" si="9">SUM(C34)</f>
        <v>0</v>
      </c>
      <c r="D33" s="33">
        <f t="shared" si="9"/>
        <v>0</v>
      </c>
      <c r="E33" s="33">
        <v>0</v>
      </c>
      <c r="F33" s="33">
        <f t="shared" si="9"/>
        <v>121.4</v>
      </c>
      <c r="G33" s="37">
        <f>G34</f>
        <v>855.8</v>
      </c>
      <c r="H33" s="33">
        <f t="shared" si="9"/>
        <v>0</v>
      </c>
      <c r="I33" s="37">
        <v>0</v>
      </c>
      <c r="J33" s="37">
        <f t="shared" si="9"/>
        <v>977.19999999999993</v>
      </c>
      <c r="K33" s="34">
        <f t="shared" si="9"/>
        <v>0</v>
      </c>
      <c r="L33" s="34">
        <f t="shared" si="9"/>
        <v>0</v>
      </c>
      <c r="M33" s="34">
        <v>0</v>
      </c>
      <c r="N33" s="34">
        <f>N34</f>
        <v>9</v>
      </c>
      <c r="O33" s="34">
        <f>O34</f>
        <v>63</v>
      </c>
      <c r="P33" s="58">
        <f t="shared" si="9"/>
        <v>0</v>
      </c>
      <c r="Q33" s="58">
        <f t="shared" si="9"/>
        <v>0</v>
      </c>
      <c r="R33" s="59">
        <f>N33+O33</f>
        <v>72</v>
      </c>
    </row>
    <row r="34" spans="1:19" ht="24.75" customHeight="1" x14ac:dyDescent="0.25">
      <c r="A34" s="68" t="s">
        <v>24</v>
      </c>
      <c r="B34" s="12" t="s">
        <v>14</v>
      </c>
      <c r="C34" s="60">
        <v>0</v>
      </c>
      <c r="D34" s="60">
        <v>0</v>
      </c>
      <c r="E34" s="60">
        <v>0</v>
      </c>
      <c r="F34" s="60">
        <v>121.4</v>
      </c>
      <c r="G34" s="61">
        <v>855.8</v>
      </c>
      <c r="H34" s="61">
        <v>0</v>
      </c>
      <c r="I34" s="61">
        <v>0</v>
      </c>
      <c r="J34" s="61">
        <f>F34+G34</f>
        <v>977.19999999999993</v>
      </c>
      <c r="K34" s="62">
        <v>0</v>
      </c>
      <c r="L34" s="62">
        <v>0</v>
      </c>
      <c r="M34" s="62">
        <v>0</v>
      </c>
      <c r="N34" s="41">
        <v>9</v>
      </c>
      <c r="O34" s="41">
        <v>63</v>
      </c>
      <c r="P34" s="42">
        <v>0</v>
      </c>
      <c r="Q34" s="42">
        <v>0</v>
      </c>
      <c r="R34" s="51">
        <v>72</v>
      </c>
      <c r="S34" s="10"/>
    </row>
    <row r="36" spans="1:19" ht="34.5" customHeight="1" x14ac:dyDescent="0.25">
      <c r="A36" s="69" t="s">
        <v>48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</row>
    <row r="37" spans="1:19" ht="33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7">
    <mergeCell ref="A36:R36"/>
    <mergeCell ref="M1:R4"/>
    <mergeCell ref="A8:A10"/>
    <mergeCell ref="B8:B10"/>
    <mergeCell ref="C8:J8"/>
    <mergeCell ref="K8:R8"/>
    <mergeCell ref="A6:R6"/>
  </mergeCells>
  <printOptions horizontalCentered="1"/>
  <pageMargins left="0.31496062992125984" right="0.31496062992125984" top="0.98425196850393704" bottom="0.31496062992125984" header="0.51181102362204722" footer="0.51181102362204722"/>
  <pageSetup paperSize="9" scale="47" fitToHeight="0" orientation="landscape" useFirstPageNumber="1" horizontalDpi="300" verticalDpi="300" r:id="rId1"/>
  <headerFooter differentFirst="1"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 АГ</cp:lastModifiedBy>
  <cp:lastPrinted>2023-11-30T14:58:23Z</cp:lastPrinted>
  <dcterms:created xsi:type="dcterms:W3CDTF">2019-02-21T06:26:12Z</dcterms:created>
  <dcterms:modified xsi:type="dcterms:W3CDTF">2023-11-30T14:58:25Z</dcterms:modified>
</cp:coreProperties>
</file>